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20730" windowHeight="11760"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63" i="1" l="1"/>
  <c r="J80" i="1"/>
  <c r="I33" i="5"/>
  <c r="J32" i="1"/>
  <c r="AA112" i="5"/>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E31" i="5" s="1"/>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<sst xmlns="http://schemas.openxmlformats.org/spreadsheetml/2006/main" count="1943" uniqueCount="221">
  <si>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</si>
  <si>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</si>
  <si>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</si>
  <si>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</si>
  <si>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</si>
  <si>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</si>
  <si>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</si>
  <si>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</si>
  <si>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</si>
  <si>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</si>
  <si>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</si>
  <si>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</si>
  <si>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</si>
  <si>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</si>
  <si>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</si>
  <si>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</si>
  <si>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</si>
  <si>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</si>
  <si>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</si>
  <si>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</si>
  <si>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</si>
  <si>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</si>
  <si>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</si>
  <si>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</si>
  <si>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</si>
  <si>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</si>
  <si>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</si>
  <si>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</si>
  <si>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</si>
  <si>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</si>
  <si>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</si>
  <si>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</si>
  <si>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</si>
  <si>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</si>
  <si>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</si>
  <si>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</si>
  <si>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</si>
  <si>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</si>
  <si>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</si>
  <si>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</si>
  <si>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</si>
  <si>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</si>
  <si>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</si>
  <si>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</si>
  <si>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</si>
  <si>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</si>
  <si>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</si>
  <si>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</si>
  <si>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</si>
  <si>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</si>
  <si>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</si>
  <si>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</si>
  <si>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</si>
  <si>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</si>
  <si>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</si>
  <si>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</si>
  <si>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</si>
  <si>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</si>
  <si>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</si>
  <si>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</si>
  <si>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</si>
  <si>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</si>
  <si>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</si>
  <si>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</si>
  <si>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</si>
  <si>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</si>
  <si>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</si>
  <si>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</si>
  <si>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</si>
  <si>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</si>
  <si>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</si>
  <si>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</si>
  <si>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</si>
  <si>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</si>
  <si>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</si>
  <si>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</si>
  <si>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</si>
  <si>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</si>
  <si>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</si>
  <si>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</si>
  <si>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</si>
  <si>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</si>
  <si>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</si>
  <si>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</si>
  <si>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</si>
  <si>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</si>
  <si>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</si>
  <si>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</si>
  <si>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</si>
  <si>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</si>
  <si>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</si>
  <si>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</si>
  <si>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</si>
  <si>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</si>
  <si>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</si>
  <si>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</si>
  <si>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</si>
  <si>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</si>
  <si>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</si>
  <si>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</si>
  <si>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</si>
  <si>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</si>
  <si>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</si>
  <si>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</si>
  <si>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</si>
  <si>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</si>
  <si>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</si>
  <si>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</si>
  <si>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</si>
  <si>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</si>
  <si>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</si>
  <si>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</si>
  <si>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</si>
  <si>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</si>
  <si>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</si>
  <si>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</si>
  <si>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</si>
  <si>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</si>
  <si>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</si>
  <si>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</si>
  <si>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</si>
  <si>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</si>
  <si>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</si>
  <si>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</si>
  <si>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</si>
  <si>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</si>
  <si>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</si>
  <si>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</si>
  <si>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</si>
  <si>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</si>
  <si>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</si>
  <si>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</si>
  <si>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</si>
  <si>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</si>
  <si>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</si>
  <si>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</si>
  <si>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</si>
  <si>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</si>
  <si>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</si>
  <si>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</si>
  <si>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</si>
  <si>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</si>
  <si>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</si>
  <si>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</si>
  <si>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</si>
  <si>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</si>
  <si>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</si>
  <si>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</si>
  <si>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</si>
  <si>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</si>
  <si>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</si>
  <si>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</si>
  <si>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</si>
  <si>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</si>
  <si>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</si>
  <si>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</si>
  <si>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</si>
  <si>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</si>
  <si>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</si>
  <si>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</si>
  <si>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</si>
  <si>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</si>
  <si>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</si>
  <si>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</si>
  <si>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</si>
  <si>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</si>
  <si>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</si>
  <si>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</si>
  <si>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</si>
  <si>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</si>
  <si>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</si>
  <si>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</si>
  <si>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</si>
  <si>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</si>
  <si>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</si>
  <si>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</si>
  <si>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</si>
  <si>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</si>
  <si>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</si>
  <si>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</si>
  <si>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</si>
  <si>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</si>
  <si>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</si>
  <si>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</si>
  <si>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</si>
  <si>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</si>
  <si>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</si>
  <si>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</si>
  <si>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</si>
  <si>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</si>
  <si>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</si>
  <si>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</si>
  <si>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</si>
  <si>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</si>
  <si>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</si>
  <si>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</si>
  <si>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</si>
  <si>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</si>
  <si>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</si>
  <si>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</si>
  <si>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</si>
  <si>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</si>
  <si>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</si>
  <si>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</si>
  <si>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</si>
  <si>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</si>
  <si>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</si>
  <si>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</si>
  <si>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</si>
  <si>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</si>
  <si>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</si>
  <si>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</si>
  <si>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</si>
  <si>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</si>
  <si>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</si>
  <si>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</si>
  <si>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</si>
  <si>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</si>
  <si>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</si>
  <si>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</si>
  <si>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ING. HELIO LUNA SANTANA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</si>
</sst>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6" zoomScale="62" zoomScaleNormal="62" zoomScaleSheetLayoutView="80" workbookViewId="0">
      <pane ySplit="1815" topLeftCell="A118" activePane="bottomLeft"/>
      <selection pane="bottomLeft" activeCell="Q135" sqref="Q13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ht="14.45" x14ac:dyDescent="0.3">
      <c r="A1" s="69"/>
      <c r="B1" s="69"/>
      <c r="C1" s="69"/>
      <c r="D1" s="69"/>
      <c r="E1" s="69"/>
      <c r="F1" s="69"/>
      <c r="G1" s="69"/>
      <c r="H1" s="69"/>
      <c r="I1" s="69"/>
      <c r="J1" s="69"/>
      <c r="K1" s="69"/>
      <c r="L1" s="69"/>
      <c r="M1" s="69"/>
      <c r="N1" s="69"/>
      <c r="O1" s="69"/>
      <c r="P1" s="69"/>
      <c r="Q1" s="69"/>
      <c r="R1" s="69"/>
      <c r="S1" s="69"/>
      <c r="T1" s="69"/>
      <c r="U1" s="69"/>
      <c r="V1" s="69"/>
      <c r="W1" s="69"/>
      <c r="X1" s="69"/>
      <c r="Y1" s="69"/>
    </row>
    <row r="2" spans="1:36" ht="14.45" x14ac:dyDescent="0.3">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3">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3">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3">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5">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5">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3">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5">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3">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5">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5">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5">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5">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5">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3">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3">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5">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5">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5">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5">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5">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5">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5">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3">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5">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3">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5">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5">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5">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5">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5">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5">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5">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5">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5">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5">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5">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5">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5">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5">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5">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5">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5">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5">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5">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5">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5">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5">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5">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5">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5">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5">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5">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5">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5">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5">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5">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5">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5">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5">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5">
      <c r="A118" s="353" t="s">
        <v>36</v>
      </c>
      <c r="B118" s="358" t="s">
        <v>123</v>
      </c>
      <c r="C118" s="358" t="s">
        <v>177</v>
      </c>
      <c r="D118" s="355" t="s">
        <v>89</v>
      </c>
      <c r="E118" s="356" t="s">
        <v>88</v>
      </c>
      <c r="F118" s="357" t="s">
        <v>15</v>
      </c>
      <c r="G118" s="163">
        <v>1</v>
      </c>
      <c r="H118" s="164">
        <v>2</v>
      </c>
      <c r="I118" s="164">
        <v>4</v>
      </c>
      <c r="J118" s="105">
        <f>SUM(H118:I118)</f>
        <v>6</v>
      </c>
      <c r="K118" s="166">
        <v>1</v>
      </c>
      <c r="L118" s="167">
        <v>3</v>
      </c>
      <c r="M118" s="167">
        <v>3</v>
      </c>
      <c r="N118" s="105">
        <f t="shared" si="68"/>
        <v>6</v>
      </c>
      <c r="O118" s="166">
        <v>0</v>
      </c>
      <c r="P118" s="167">
        <v>0</v>
      </c>
      <c r="Q118" s="167">
        <v>0</v>
      </c>
      <c r="R118" s="108">
        <f>SUM(P118:Q118)</f>
        <v>0</v>
      </c>
      <c r="S118" s="96"/>
      <c r="T118" s="165">
        <f t="shared" si="76"/>
        <v>2</v>
      </c>
      <c r="U118" s="94">
        <f t="shared" si="76"/>
        <v>5</v>
      </c>
      <c r="V118" s="94">
        <f t="shared" si="76"/>
        <v>7</v>
      </c>
      <c r="W118" s="98">
        <f t="shared" ref="W118" si="77">J118+N118+R118</f>
        <v>12</v>
      </c>
      <c r="X118" s="99"/>
      <c r="Y118" s="99"/>
      <c r="Z118" s="99"/>
      <c r="AA118" s="99"/>
      <c r="AB118" s="100"/>
      <c r="AC118" s="100"/>
      <c r="AD118" s="100"/>
      <c r="AE118" s="69"/>
      <c r="AF118" s="69"/>
      <c r="AG118" s="69"/>
      <c r="AH118" s="69"/>
      <c r="AI118" s="123"/>
      <c r="AJ118" s="69"/>
    </row>
    <row r="119" spans="1:38" ht="35.1" customHeight="1" thickBot="1" x14ac:dyDescent="0.35">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5">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5">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5">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5">
      <c r="A123" s="467" t="s">
        <v>182</v>
      </c>
      <c r="B123" s="467"/>
      <c r="C123" s="467"/>
      <c r="D123" s="467"/>
      <c r="E123" s="467"/>
      <c r="F123" s="467"/>
      <c r="G123" s="308">
        <f t="shared" ref="G123:W123" si="78">SUM(G82:G122)</f>
        <v>1</v>
      </c>
      <c r="H123" s="308">
        <f t="shared" si="78"/>
        <v>2</v>
      </c>
      <c r="I123" s="308">
        <f t="shared" si="78"/>
        <v>4</v>
      </c>
      <c r="J123" s="308">
        <f t="shared" si="78"/>
        <v>6</v>
      </c>
      <c r="K123" s="308">
        <f t="shared" si="78"/>
        <v>1</v>
      </c>
      <c r="L123" s="308">
        <f t="shared" si="78"/>
        <v>3</v>
      </c>
      <c r="M123" s="308">
        <f t="shared" si="78"/>
        <v>3</v>
      </c>
      <c r="N123" s="308">
        <f t="shared" si="78"/>
        <v>6</v>
      </c>
      <c r="O123" s="308">
        <f t="shared" si="78"/>
        <v>0</v>
      </c>
      <c r="P123" s="308">
        <f t="shared" si="78"/>
        <v>0</v>
      </c>
      <c r="Q123" s="308">
        <f t="shared" si="78"/>
        <v>0</v>
      </c>
      <c r="R123" s="308">
        <f t="shared" si="78"/>
        <v>0</v>
      </c>
      <c r="S123" s="309">
        <f t="shared" si="78"/>
        <v>0</v>
      </c>
      <c r="T123" s="308">
        <f t="shared" si="78"/>
        <v>2</v>
      </c>
      <c r="U123" s="308">
        <f t="shared" si="78"/>
        <v>5</v>
      </c>
      <c r="V123" s="308">
        <f t="shared" si="78"/>
        <v>7</v>
      </c>
      <c r="W123" s="308">
        <f t="shared" si="78"/>
        <v>12</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5">
      <c r="A124" s="455" t="s">
        <v>218</v>
      </c>
      <c r="B124" s="456"/>
      <c r="C124" s="84"/>
      <c r="D124" s="457" t="s">
        <v>18</v>
      </c>
      <c r="E124" s="458"/>
      <c r="F124" s="459"/>
      <c r="G124" s="310">
        <f t="shared" ref="G124:W124" si="79">SUM(G20,G26,G32,G37,G42,G48,G54,G59,G63,G68,G72,G76,G80,G82:G122)</f>
        <v>1</v>
      </c>
      <c r="H124" s="310">
        <f t="shared" si="79"/>
        <v>2</v>
      </c>
      <c r="I124" s="310">
        <f t="shared" si="79"/>
        <v>4</v>
      </c>
      <c r="J124" s="310">
        <f t="shared" si="79"/>
        <v>6</v>
      </c>
      <c r="K124" s="310">
        <f t="shared" si="79"/>
        <v>1</v>
      </c>
      <c r="L124" s="310">
        <f t="shared" si="79"/>
        <v>3</v>
      </c>
      <c r="M124" s="310">
        <f t="shared" si="79"/>
        <v>3</v>
      </c>
      <c r="N124" s="310">
        <f t="shared" si="79"/>
        <v>6</v>
      </c>
      <c r="O124" s="310">
        <f t="shared" si="79"/>
        <v>0</v>
      </c>
      <c r="P124" s="310">
        <f t="shared" si="79"/>
        <v>0</v>
      </c>
      <c r="Q124" s="310">
        <f t="shared" si="79"/>
        <v>0</v>
      </c>
      <c r="R124" s="310">
        <f t="shared" si="79"/>
        <v>0</v>
      </c>
      <c r="S124" s="311">
        <f t="shared" si="79"/>
        <v>0</v>
      </c>
      <c r="T124" s="310">
        <f t="shared" si="79"/>
        <v>2</v>
      </c>
      <c r="U124" s="310">
        <f t="shared" si="79"/>
        <v>5</v>
      </c>
      <c r="V124" s="310">
        <f t="shared" si="79"/>
        <v>7</v>
      </c>
      <c r="W124" s="310">
        <f t="shared" si="79"/>
        <v>12</v>
      </c>
      <c r="X124" s="99"/>
      <c r="Y124" s="99"/>
      <c r="Z124" s="99"/>
      <c r="AA124" s="99"/>
      <c r="AB124" s="122"/>
      <c r="AC124" s="122"/>
      <c r="AD124" s="122"/>
      <c r="AE124" s="69"/>
      <c r="AF124" s="69"/>
      <c r="AG124" s="69"/>
      <c r="AH124" s="69"/>
      <c r="AI124" s="123"/>
      <c r="AJ124" s="122"/>
      <c r="AK124" s="7"/>
      <c r="AL124" s="7"/>
    </row>
    <row r="125" spans="1:38" thickTop="1" x14ac:dyDescent="0.3">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ht="14.45" x14ac:dyDescent="0.3">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ht="14.45" x14ac:dyDescent="0.3">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45" x14ac:dyDescent="0.35">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45" x14ac:dyDescent="0.35">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45" x14ac:dyDescent="0.35">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220</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ht="14.45" x14ac:dyDescent="0.3">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ht="14.45" x14ac:dyDescent="0.3">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ht="14.45" x14ac:dyDescent="0.3">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ht="14.45" x14ac:dyDescent="0.3">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10" zoomScale="62" zoomScaleNormal="62" zoomScaleSheetLayoutView="75" workbookViewId="0">
      <pane ySplit="1815" topLeftCell="A117" activePane="bottomLeft"/>
      <selection pane="bottomLeft" activeCell="H129" sqref="H129:U12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ht="14.45" x14ac:dyDescent="0.3">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ht="14.45" x14ac:dyDescent="0.3">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ht="14.45" x14ac:dyDescent="0.3">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ht="14.45" x14ac:dyDescent="0.3">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3">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5">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ht="14.45" x14ac:dyDescent="0.3">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thickBot="1" x14ac:dyDescent="0.35">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5">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5">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5">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5">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5">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5">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5">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5">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5">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5">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5">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5">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5">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5">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5">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5">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5">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5">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5">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5">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5">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5">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5">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5">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5">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5">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5">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5">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5">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5">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5">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5">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5">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5">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5">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5">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5">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5">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5">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5">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5">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5">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5">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5">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5">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5">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5">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5">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5">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5">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5">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5">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5">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5">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5">
      <c r="A119" s="353" t="s">
        <v>36</v>
      </c>
      <c r="B119" s="358" t="s">
        <v>123</v>
      </c>
      <c r="C119" s="358" t="s">
        <v>177</v>
      </c>
      <c r="D119" s="355" t="s">
        <v>89</v>
      </c>
      <c r="E119" s="356" t="s">
        <v>88</v>
      </c>
      <c r="F119" s="357" t="s">
        <v>15</v>
      </c>
      <c r="G119" s="31">
        <v>2</v>
      </c>
      <c r="H119" s="32"/>
      <c r="I119" s="232">
        <f t="shared" si="137"/>
        <v>2</v>
      </c>
      <c r="J119" s="18">
        <v>4</v>
      </c>
      <c r="K119" s="33"/>
      <c r="L119" s="233">
        <f t="shared" si="138"/>
        <v>4</v>
      </c>
      <c r="M119" s="34">
        <v>3</v>
      </c>
      <c r="N119" s="33"/>
      <c r="O119" s="232">
        <f t="shared" si="139"/>
        <v>3</v>
      </c>
      <c r="P119" s="36">
        <v>3</v>
      </c>
      <c r="Q119" s="33"/>
      <c r="R119" s="233">
        <f t="shared" si="140"/>
        <v>3</v>
      </c>
      <c r="S119" s="34"/>
      <c r="T119" s="33"/>
      <c r="U119" s="232">
        <f t="shared" si="141"/>
        <v>0</v>
      </c>
      <c r="V119" s="36"/>
      <c r="W119" s="33"/>
      <c r="X119" s="234">
        <f t="shared" si="142"/>
        <v>0</v>
      </c>
      <c r="Y119" s="366"/>
      <c r="Z119" s="235">
        <f t="shared" si="143"/>
        <v>5</v>
      </c>
      <c r="AA119" s="235">
        <f t="shared" si="144"/>
        <v>7</v>
      </c>
      <c r="AB119" s="122">
        <f t="shared" si="45"/>
        <v>12</v>
      </c>
      <c r="AC119" s="85">
        <f t="shared" si="86"/>
        <v>12</v>
      </c>
    </row>
    <row r="120" spans="1:31" ht="30.95" customHeight="1" thickBot="1" x14ac:dyDescent="0.35">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5">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5">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5">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5">
      <c r="A124" s="490" t="s">
        <v>182</v>
      </c>
      <c r="B124" s="490"/>
      <c r="C124" s="490"/>
      <c r="D124" s="490"/>
      <c r="E124" s="490"/>
      <c r="F124" s="490"/>
      <c r="G124" s="254">
        <f t="shared" ref="G124:X124" si="145">SUM(G83:G123)</f>
        <v>2</v>
      </c>
      <c r="H124" s="255">
        <f t="shared" si="145"/>
        <v>0</v>
      </c>
      <c r="I124" s="255">
        <f t="shared" si="145"/>
        <v>2</v>
      </c>
      <c r="J124" s="255">
        <f t="shared" si="145"/>
        <v>4</v>
      </c>
      <c r="K124" s="255">
        <f t="shared" si="145"/>
        <v>0</v>
      </c>
      <c r="L124" s="255">
        <f t="shared" si="145"/>
        <v>4</v>
      </c>
      <c r="M124" s="255">
        <f t="shared" si="145"/>
        <v>3</v>
      </c>
      <c r="N124" s="255">
        <f t="shared" si="145"/>
        <v>0</v>
      </c>
      <c r="O124" s="255">
        <f t="shared" si="145"/>
        <v>3</v>
      </c>
      <c r="P124" s="255">
        <f t="shared" si="145"/>
        <v>3</v>
      </c>
      <c r="Q124" s="255">
        <f t="shared" si="145"/>
        <v>0</v>
      </c>
      <c r="R124" s="255">
        <f t="shared" si="145"/>
        <v>3</v>
      </c>
      <c r="S124" s="255">
        <f t="shared" si="145"/>
        <v>0</v>
      </c>
      <c r="T124" s="255">
        <f t="shared" si="145"/>
        <v>0</v>
      </c>
      <c r="U124" s="255">
        <f t="shared" si="145"/>
        <v>0</v>
      </c>
      <c r="V124" s="255">
        <f t="shared" si="145"/>
        <v>0</v>
      </c>
      <c r="W124" s="255">
        <f t="shared" si="145"/>
        <v>0</v>
      </c>
      <c r="X124" s="256">
        <f t="shared" si="145"/>
        <v>0</v>
      </c>
      <c r="Y124" s="243"/>
      <c r="Z124" s="255">
        <f>SUM(Z83:Z123)</f>
        <v>5</v>
      </c>
      <c r="AA124" s="255">
        <f>SUM(AA83:AA123)</f>
        <v>7</v>
      </c>
      <c r="AB124" s="122"/>
      <c r="AC124" s="85"/>
    </row>
    <row r="125" spans="1:31" ht="30.95" customHeight="1" thickTop="1" thickBot="1" x14ac:dyDescent="0.35">
      <c r="A125" s="455" t="s">
        <v>218</v>
      </c>
      <c r="B125" s="456"/>
      <c r="C125" s="84"/>
      <c r="D125" s="457" t="s">
        <v>18</v>
      </c>
      <c r="E125" s="458"/>
      <c r="F125" s="459"/>
      <c r="G125" s="257">
        <f t="shared" ref="G125:X125" si="146">SUM(G82,G124)</f>
        <v>2</v>
      </c>
      <c r="H125" s="258">
        <f t="shared" si="146"/>
        <v>0</v>
      </c>
      <c r="I125" s="258">
        <f t="shared" si="146"/>
        <v>2</v>
      </c>
      <c r="J125" s="258">
        <f t="shared" si="146"/>
        <v>4</v>
      </c>
      <c r="K125" s="258">
        <f t="shared" si="146"/>
        <v>0</v>
      </c>
      <c r="L125" s="258">
        <f t="shared" si="146"/>
        <v>4</v>
      </c>
      <c r="M125" s="258">
        <f t="shared" si="146"/>
        <v>3</v>
      </c>
      <c r="N125" s="258">
        <f t="shared" si="146"/>
        <v>0</v>
      </c>
      <c r="O125" s="258">
        <f t="shared" si="146"/>
        <v>3</v>
      </c>
      <c r="P125" s="258">
        <f t="shared" si="146"/>
        <v>3</v>
      </c>
      <c r="Q125" s="258">
        <f t="shared" si="146"/>
        <v>0</v>
      </c>
      <c r="R125" s="258">
        <f t="shared" si="146"/>
        <v>3</v>
      </c>
      <c r="S125" s="258">
        <f t="shared" si="146"/>
        <v>0</v>
      </c>
      <c r="T125" s="258">
        <f t="shared" si="146"/>
        <v>0</v>
      </c>
      <c r="U125" s="258">
        <f t="shared" si="146"/>
        <v>0</v>
      </c>
      <c r="V125" s="258">
        <f t="shared" si="146"/>
        <v>0</v>
      </c>
      <c r="W125" s="258">
        <f t="shared" si="146"/>
        <v>0</v>
      </c>
      <c r="X125" s="259">
        <f t="shared" si="146"/>
        <v>0</v>
      </c>
      <c r="Y125" s="243"/>
      <c r="Z125" s="258">
        <f>SUM(Z82,Z124)</f>
        <v>5</v>
      </c>
      <c r="AA125" s="258">
        <f>SUM(AA82,AA124)</f>
        <v>7</v>
      </c>
      <c r="AB125" s="122"/>
      <c r="AC125" s="85"/>
    </row>
    <row r="126" spans="1:31" thickTop="1" x14ac:dyDescent="0.3">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15</v>
      </c>
      <c r="AE126" s="1">
        <f>SUM(AA14:AA125)</f>
        <v>21</v>
      </c>
    </row>
    <row r="127" spans="1:31" ht="15.75" customHeight="1" x14ac:dyDescent="0.3">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 x14ac:dyDescent="0.35">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45" x14ac:dyDescent="0.35">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45" x14ac:dyDescent="0.35">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45" x14ac:dyDescent="0.35">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220</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ht="14.45" x14ac:dyDescent="0.3">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ht="14.45" x14ac:dyDescent="0.3">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ht="14.45" x14ac:dyDescent="0.3">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1" zoomScale="86" zoomScaleNormal="86" zoomScaleSheetLayoutView="77" workbookViewId="0">
      <pane ySplit="1755" topLeftCell="A116" activePane="bottomLeft"/>
      <selection activeCell="A4" sqref="A4"/>
      <selection pane="bottomLeft" activeCell="AG125" sqref="AG12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ht="14.45" x14ac:dyDescent="0.3">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ht="14.45" x14ac:dyDescent="0.3">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3">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3">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3">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5">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thickBot="1" x14ac:dyDescent="0.35">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3">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5">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3">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5">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5">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5">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5">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5">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3">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3">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5">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5">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5">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5">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5">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5">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5">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3">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5">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3">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5">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5">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5">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5">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5">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5">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5">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5">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5">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5">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5">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5">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5">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5">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5">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5">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5">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5">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5">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5">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5">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5">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5">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5">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5">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5">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5">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5">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5">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5">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5">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5">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5">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5">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5">
      <c r="A120" s="353" t="s">
        <v>36</v>
      </c>
      <c r="B120" s="358" t="s">
        <v>123</v>
      </c>
      <c r="C120" s="358" t="s">
        <v>177</v>
      </c>
      <c r="D120" s="355" t="s">
        <v>89</v>
      </c>
      <c r="E120" s="356" t="s">
        <v>88</v>
      </c>
      <c r="F120" s="357" t="s">
        <v>15</v>
      </c>
      <c r="G120" s="60">
        <f t="shared" si="491"/>
        <v>2</v>
      </c>
      <c r="H120" s="61">
        <v>2</v>
      </c>
      <c r="I120" s="416"/>
      <c r="J120" s="417"/>
      <c r="K120" s="417"/>
      <c r="L120" s="417"/>
      <c r="M120" s="433"/>
      <c r="N120" s="68">
        <f t="shared" si="492"/>
        <v>0</v>
      </c>
      <c r="O120" s="60">
        <f t="shared" si="493"/>
        <v>4</v>
      </c>
      <c r="P120" s="62">
        <v>4</v>
      </c>
      <c r="Q120" s="63"/>
      <c r="R120" s="64"/>
      <c r="S120" s="64"/>
      <c r="T120" s="64"/>
      <c r="U120" s="62"/>
      <c r="V120" s="269">
        <f t="shared" si="494"/>
        <v>0</v>
      </c>
      <c r="W120" s="60">
        <f t="shared" si="495"/>
        <v>3</v>
      </c>
      <c r="X120" s="65">
        <v>3</v>
      </c>
      <c r="Y120" s="423"/>
      <c r="Z120" s="424"/>
      <c r="AA120" s="424"/>
      <c r="AB120" s="424"/>
      <c r="AC120" s="425"/>
      <c r="AD120" s="68">
        <f t="shared" si="496"/>
        <v>0</v>
      </c>
      <c r="AE120" s="60">
        <f t="shared" si="497"/>
        <v>3</v>
      </c>
      <c r="AF120" s="65">
        <v>3</v>
      </c>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5</v>
      </c>
      <c r="BD120" s="66">
        <f t="shared" si="476"/>
        <v>5</v>
      </c>
      <c r="BE120" s="66">
        <f t="shared" si="477"/>
        <v>0</v>
      </c>
      <c r="BF120" s="66">
        <f t="shared" si="478"/>
        <v>0</v>
      </c>
      <c r="BG120" s="66">
        <f t="shared" si="479"/>
        <v>0</v>
      </c>
      <c r="BH120" s="66">
        <f t="shared" si="480"/>
        <v>0</v>
      </c>
      <c r="BI120" s="67">
        <f t="shared" si="481"/>
        <v>0</v>
      </c>
      <c r="BJ120" s="68">
        <f t="shared" si="482"/>
        <v>0</v>
      </c>
      <c r="BK120" s="60">
        <f t="shared" si="483"/>
        <v>7</v>
      </c>
      <c r="BL120" s="66">
        <f t="shared" si="484"/>
        <v>7</v>
      </c>
      <c r="BM120" s="66">
        <f t="shared" si="485"/>
        <v>0</v>
      </c>
      <c r="BN120" s="66">
        <f t="shared" si="486"/>
        <v>0</v>
      </c>
      <c r="BO120" s="66">
        <f t="shared" si="487"/>
        <v>0</v>
      </c>
      <c r="BP120" s="66">
        <f t="shared" si="488"/>
        <v>0</v>
      </c>
      <c r="BQ120" s="67">
        <f t="shared" si="489"/>
        <v>0</v>
      </c>
      <c r="BR120" s="68">
        <f t="shared" si="490"/>
        <v>0</v>
      </c>
      <c r="BS120" s="69"/>
      <c r="BU120" s="1">
        <f t="shared" si="328"/>
        <v>12</v>
      </c>
      <c r="BV120" s="1">
        <f t="shared" si="435"/>
        <v>0</v>
      </c>
    </row>
    <row r="121" spans="1:79" ht="36" customHeight="1" thickBot="1" x14ac:dyDescent="0.35">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5">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5">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5">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5">
      <c r="A125" s="490" t="s">
        <v>182</v>
      </c>
      <c r="B125" s="490"/>
      <c r="C125" s="490"/>
      <c r="D125" s="490"/>
      <c r="E125" s="490"/>
      <c r="F125" s="490"/>
      <c r="G125" s="206">
        <f t="shared" ref="G125:AL125" si="593">SUM(G84:G124)</f>
        <v>2</v>
      </c>
      <c r="H125" s="206">
        <f t="shared" si="593"/>
        <v>2</v>
      </c>
      <c r="I125" s="206">
        <f t="shared" si="593"/>
        <v>0</v>
      </c>
      <c r="J125" s="206">
        <f t="shared" si="593"/>
        <v>0</v>
      </c>
      <c r="K125" s="206">
        <f t="shared" si="593"/>
        <v>0</v>
      </c>
      <c r="L125" s="206">
        <f t="shared" si="593"/>
        <v>0</v>
      </c>
      <c r="M125" s="206">
        <f t="shared" si="593"/>
        <v>0</v>
      </c>
      <c r="N125" s="206">
        <f t="shared" si="593"/>
        <v>0</v>
      </c>
      <c r="O125" s="206">
        <f t="shared" si="593"/>
        <v>4</v>
      </c>
      <c r="P125" s="206">
        <f t="shared" si="593"/>
        <v>4</v>
      </c>
      <c r="Q125" s="206">
        <f t="shared" si="593"/>
        <v>0</v>
      </c>
      <c r="R125" s="206">
        <f t="shared" si="593"/>
        <v>0</v>
      </c>
      <c r="S125" s="206">
        <f t="shared" si="593"/>
        <v>0</v>
      </c>
      <c r="T125" s="206">
        <f t="shared" si="593"/>
        <v>0</v>
      </c>
      <c r="U125" s="206">
        <f t="shared" si="593"/>
        <v>0</v>
      </c>
      <c r="V125" s="206">
        <f t="shared" si="593"/>
        <v>0</v>
      </c>
      <c r="W125" s="206">
        <f t="shared" si="593"/>
        <v>3</v>
      </c>
      <c r="X125" s="206">
        <f t="shared" si="593"/>
        <v>3</v>
      </c>
      <c r="Y125" s="206">
        <f t="shared" si="593"/>
        <v>0</v>
      </c>
      <c r="Z125" s="206">
        <f t="shared" si="593"/>
        <v>0</v>
      </c>
      <c r="AA125" s="206">
        <f t="shared" si="593"/>
        <v>0</v>
      </c>
      <c r="AB125" s="206">
        <f t="shared" si="593"/>
        <v>0</v>
      </c>
      <c r="AC125" s="206">
        <f t="shared" si="593"/>
        <v>0</v>
      </c>
      <c r="AD125" s="206">
        <f t="shared" si="593"/>
        <v>0</v>
      </c>
      <c r="AE125" s="206">
        <f t="shared" si="593"/>
        <v>3</v>
      </c>
      <c r="AF125" s="206">
        <f t="shared" si="593"/>
        <v>3</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5</v>
      </c>
      <c r="BD125" s="206">
        <f t="shared" si="594"/>
        <v>5</v>
      </c>
      <c r="BE125" s="206">
        <f t="shared" si="594"/>
        <v>0</v>
      </c>
      <c r="BF125" s="206">
        <f t="shared" si="594"/>
        <v>0</v>
      </c>
      <c r="BG125" s="206">
        <f t="shared" si="594"/>
        <v>0</v>
      </c>
      <c r="BH125" s="206">
        <f t="shared" si="594"/>
        <v>0</v>
      </c>
      <c r="BI125" s="206">
        <f t="shared" si="594"/>
        <v>0</v>
      </c>
      <c r="BJ125" s="206">
        <f t="shared" si="594"/>
        <v>0</v>
      </c>
      <c r="BK125" s="206">
        <f t="shared" si="594"/>
        <v>7</v>
      </c>
      <c r="BL125" s="206">
        <f t="shared" si="594"/>
        <v>7</v>
      </c>
      <c r="BM125" s="206">
        <f t="shared" si="594"/>
        <v>0</v>
      </c>
      <c r="BN125" s="206">
        <f t="shared" si="594"/>
        <v>0</v>
      </c>
      <c r="BO125" s="206">
        <f t="shared" si="594"/>
        <v>0</v>
      </c>
      <c r="BP125" s="206">
        <f t="shared" si="594"/>
        <v>0</v>
      </c>
      <c r="BQ125" s="206">
        <f t="shared" si="594"/>
        <v>0</v>
      </c>
      <c r="BR125" s="206">
        <f t="shared" si="594"/>
        <v>0</v>
      </c>
      <c r="BS125" s="69"/>
      <c r="BU125" s="1">
        <f>BC125+BK125</f>
        <v>12</v>
      </c>
      <c r="BV125" s="1">
        <f t="shared" si="435"/>
        <v>0</v>
      </c>
    </row>
    <row r="126" spans="1:79" ht="30" customHeight="1" thickTop="1" thickBot="1" x14ac:dyDescent="0.35">
      <c r="A126" s="455" t="s">
        <v>218</v>
      </c>
      <c r="B126" s="456"/>
      <c r="C126" s="83"/>
      <c r="D126" s="83"/>
      <c r="E126" s="69"/>
      <c r="F126" s="284" t="s">
        <v>35</v>
      </c>
      <c r="G126" s="285">
        <f t="shared" ref="G126:AL126" si="595">SUM(G83,G125)</f>
        <v>2</v>
      </c>
      <c r="H126" s="286">
        <f t="shared" si="595"/>
        <v>2</v>
      </c>
      <c r="I126" s="286">
        <f t="shared" si="595"/>
        <v>0</v>
      </c>
      <c r="J126" s="286">
        <f t="shared" si="595"/>
        <v>0</v>
      </c>
      <c r="K126" s="286">
        <f t="shared" si="595"/>
        <v>0</v>
      </c>
      <c r="L126" s="286">
        <f t="shared" si="595"/>
        <v>0</v>
      </c>
      <c r="M126" s="286">
        <f t="shared" si="595"/>
        <v>0</v>
      </c>
      <c r="N126" s="286">
        <f t="shared" si="595"/>
        <v>0</v>
      </c>
      <c r="O126" s="286">
        <f t="shared" si="595"/>
        <v>4</v>
      </c>
      <c r="P126" s="286">
        <f t="shared" si="595"/>
        <v>4</v>
      </c>
      <c r="Q126" s="286">
        <f t="shared" si="595"/>
        <v>0</v>
      </c>
      <c r="R126" s="286">
        <f t="shared" si="595"/>
        <v>0</v>
      </c>
      <c r="S126" s="286">
        <f t="shared" si="595"/>
        <v>0</v>
      </c>
      <c r="T126" s="286">
        <f t="shared" si="595"/>
        <v>0</v>
      </c>
      <c r="U126" s="286">
        <f t="shared" si="595"/>
        <v>0</v>
      </c>
      <c r="V126" s="286">
        <f t="shared" si="595"/>
        <v>0</v>
      </c>
      <c r="W126" s="286">
        <f t="shared" si="595"/>
        <v>3</v>
      </c>
      <c r="X126" s="286">
        <f t="shared" si="595"/>
        <v>3</v>
      </c>
      <c r="Y126" s="286">
        <f t="shared" si="595"/>
        <v>0</v>
      </c>
      <c r="Z126" s="286">
        <f t="shared" si="595"/>
        <v>0</v>
      </c>
      <c r="AA126" s="286">
        <f t="shared" si="595"/>
        <v>0</v>
      </c>
      <c r="AB126" s="286">
        <f t="shared" si="595"/>
        <v>0</v>
      </c>
      <c r="AC126" s="286">
        <f t="shared" si="595"/>
        <v>0</v>
      </c>
      <c r="AD126" s="286">
        <f t="shared" si="595"/>
        <v>0</v>
      </c>
      <c r="AE126" s="286">
        <f t="shared" si="595"/>
        <v>3</v>
      </c>
      <c r="AF126" s="286">
        <f t="shared" si="595"/>
        <v>3</v>
      </c>
      <c r="AG126" s="286">
        <f t="shared" si="595"/>
        <v>0</v>
      </c>
      <c r="AH126" s="286">
        <f t="shared" si="595"/>
        <v>0</v>
      </c>
      <c r="AI126" s="286">
        <f t="shared" si="595"/>
        <v>0</v>
      </c>
      <c r="AJ126" s="286">
        <f t="shared" si="595"/>
        <v>0</v>
      </c>
      <c r="AK126" s="286">
        <f t="shared" si="595"/>
        <v>0</v>
      </c>
      <c r="AL126" s="286">
        <f t="shared" si="595"/>
        <v>0</v>
      </c>
      <c r="AM126" s="286">
        <f t="shared" ref="AM126:BR126" si="596">SUM(AM83,AM125)</f>
        <v>0</v>
      </c>
      <c r="AN126" s="286">
        <f t="shared" si="596"/>
        <v>0</v>
      </c>
      <c r="AO126" s="286">
        <f t="shared" si="596"/>
        <v>0</v>
      </c>
      <c r="AP126" s="286">
        <f t="shared" si="596"/>
        <v>0</v>
      </c>
      <c r="AQ126" s="286">
        <f t="shared" si="596"/>
        <v>0</v>
      </c>
      <c r="AR126" s="286">
        <f t="shared" si="596"/>
        <v>0</v>
      </c>
      <c r="AS126" s="286">
        <f t="shared" si="596"/>
        <v>0</v>
      </c>
      <c r="AT126" s="286">
        <f t="shared" si="596"/>
        <v>0</v>
      </c>
      <c r="AU126" s="286">
        <f t="shared" si="596"/>
        <v>0</v>
      </c>
      <c r="AV126" s="286">
        <f t="shared" si="596"/>
        <v>0</v>
      </c>
      <c r="AW126" s="286">
        <f t="shared" si="596"/>
        <v>0</v>
      </c>
      <c r="AX126" s="286">
        <f t="shared" si="596"/>
        <v>0</v>
      </c>
      <c r="AY126" s="286">
        <f t="shared" si="596"/>
        <v>0</v>
      </c>
      <c r="AZ126" s="286">
        <f t="shared" si="596"/>
        <v>0</v>
      </c>
      <c r="BA126" s="286">
        <f t="shared" si="596"/>
        <v>0</v>
      </c>
      <c r="BB126" s="286">
        <f t="shared" si="596"/>
        <v>0</v>
      </c>
      <c r="BC126" s="286">
        <f t="shared" si="596"/>
        <v>5</v>
      </c>
      <c r="BD126" s="286">
        <f t="shared" si="596"/>
        <v>5</v>
      </c>
      <c r="BE126" s="286">
        <f t="shared" si="596"/>
        <v>0</v>
      </c>
      <c r="BF126" s="286">
        <f t="shared" si="596"/>
        <v>0</v>
      </c>
      <c r="BG126" s="286">
        <f t="shared" si="596"/>
        <v>0</v>
      </c>
      <c r="BH126" s="286">
        <f t="shared" si="596"/>
        <v>0</v>
      </c>
      <c r="BI126" s="286">
        <f t="shared" si="596"/>
        <v>0</v>
      </c>
      <c r="BJ126" s="286">
        <f t="shared" si="596"/>
        <v>0</v>
      </c>
      <c r="BK126" s="286">
        <f t="shared" si="596"/>
        <v>7</v>
      </c>
      <c r="BL126" s="286">
        <f t="shared" si="596"/>
        <v>7</v>
      </c>
      <c r="BM126" s="286">
        <f t="shared" si="596"/>
        <v>0</v>
      </c>
      <c r="BN126" s="286">
        <f t="shared" si="596"/>
        <v>0</v>
      </c>
      <c r="BO126" s="286">
        <f t="shared" si="596"/>
        <v>0</v>
      </c>
      <c r="BP126" s="286">
        <f t="shared" si="596"/>
        <v>0</v>
      </c>
      <c r="BQ126" s="286">
        <f t="shared" si="596"/>
        <v>0</v>
      </c>
      <c r="BR126" s="286">
        <f t="shared" si="596"/>
        <v>0</v>
      </c>
      <c r="BS126" s="85">
        <f>SUM(BC126+BK126)</f>
        <v>12</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1</v>
      </c>
      <c r="M127" s="288"/>
      <c r="N127" s="289"/>
      <c r="O127" s="287" t="s">
        <v>23</v>
      </c>
      <c r="P127" s="536" t="s">
        <v>26</v>
      </c>
      <c r="Q127" s="530">
        <v>100</v>
      </c>
      <c r="R127" s="530"/>
      <c r="S127" s="532" t="s">
        <v>27</v>
      </c>
      <c r="T127" s="534">
        <f>+P126/O126</f>
        <v>1</v>
      </c>
      <c r="U127" s="288"/>
      <c r="V127" s="289"/>
      <c r="W127" s="287" t="s">
        <v>23</v>
      </c>
      <c r="X127" s="536" t="s">
        <v>26</v>
      </c>
      <c r="Y127" s="530">
        <v>100</v>
      </c>
      <c r="Z127" s="530"/>
      <c r="AA127" s="532" t="s">
        <v>27</v>
      </c>
      <c r="AB127" s="534">
        <f>+X126/W126</f>
        <v>1</v>
      </c>
      <c r="AC127" s="290"/>
      <c r="AD127" s="291"/>
      <c r="AE127" s="287" t="s">
        <v>23</v>
      </c>
      <c r="AF127" s="536" t="s">
        <v>26</v>
      </c>
      <c r="AG127" s="530">
        <v>100</v>
      </c>
      <c r="AH127" s="530"/>
      <c r="AI127" s="532" t="s">
        <v>27</v>
      </c>
      <c r="AJ127" s="534">
        <f>+AF126/AE126</f>
        <v>1</v>
      </c>
      <c r="AK127" s="290"/>
      <c r="AL127" s="291"/>
      <c r="AM127" s="287" t="s">
        <v>23</v>
      </c>
      <c r="AN127" s="536" t="s">
        <v>26</v>
      </c>
      <c r="AO127" s="530">
        <v>100</v>
      </c>
      <c r="AP127" s="530"/>
      <c r="AQ127" s="532" t="s">
        <v>27</v>
      </c>
      <c r="AR127" s="534" t="e">
        <f>+AN126/AM126</f>
        <v>#DIV/0!</v>
      </c>
      <c r="AS127" s="290"/>
      <c r="AT127" s="292"/>
      <c r="AU127" s="287" t="s">
        <v>23</v>
      </c>
      <c r="AV127" s="536" t="s">
        <v>26</v>
      </c>
      <c r="AW127" s="530">
        <v>100</v>
      </c>
      <c r="AX127" s="530"/>
      <c r="AY127" s="532" t="s">
        <v>27</v>
      </c>
      <c r="AZ127" s="534" t="e">
        <f>+AV126/AU126</f>
        <v>#DIV/0!</v>
      </c>
      <c r="BA127" s="290"/>
      <c r="BB127" s="292"/>
      <c r="BC127" s="287" t="s">
        <v>23</v>
      </c>
      <c r="BD127" s="536" t="s">
        <v>26</v>
      </c>
      <c r="BE127" s="530">
        <v>100</v>
      </c>
      <c r="BF127" s="530"/>
      <c r="BG127" s="532" t="s">
        <v>27</v>
      </c>
      <c r="BH127" s="534">
        <f>+BD126/BC126</f>
        <v>1</v>
      </c>
      <c r="BI127" s="290"/>
      <c r="BJ127" s="292"/>
      <c r="BK127" s="287" t="s">
        <v>23</v>
      </c>
      <c r="BL127" s="536" t="s">
        <v>26</v>
      </c>
      <c r="BM127" s="530">
        <v>100</v>
      </c>
      <c r="BN127" s="530"/>
      <c r="BO127" s="532" t="s">
        <v>27</v>
      </c>
      <c r="BP127" s="534">
        <f>+BL126/BK126</f>
        <v>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v>
      </c>
      <c r="M129" s="299"/>
      <c r="N129" s="300"/>
      <c r="O129" s="298" t="s">
        <v>28</v>
      </c>
      <c r="P129" s="539" t="s">
        <v>26</v>
      </c>
      <c r="Q129" s="530">
        <v>100</v>
      </c>
      <c r="R129" s="530"/>
      <c r="S129" s="532" t="s">
        <v>27</v>
      </c>
      <c r="T129" s="554">
        <f>+V126/O126</f>
        <v>0</v>
      </c>
      <c r="U129" s="299"/>
      <c r="V129" s="300"/>
      <c r="W129" s="298" t="s">
        <v>28</v>
      </c>
      <c r="X129" s="539" t="s">
        <v>26</v>
      </c>
      <c r="Y129" s="530">
        <v>100</v>
      </c>
      <c r="Z129" s="530"/>
      <c r="AA129" s="532" t="s">
        <v>27</v>
      </c>
      <c r="AB129" s="534">
        <f>+AD126/W126</f>
        <v>0</v>
      </c>
      <c r="AC129" s="299"/>
      <c r="AD129" s="300"/>
      <c r="AE129" s="298" t="s">
        <v>28</v>
      </c>
      <c r="AF129" s="539" t="s">
        <v>26</v>
      </c>
      <c r="AG129" s="530">
        <v>100</v>
      </c>
      <c r="AH129" s="530"/>
      <c r="AI129" s="532" t="s">
        <v>27</v>
      </c>
      <c r="AJ129" s="534">
        <f>+AL126/AE126</f>
        <v>0</v>
      </c>
      <c r="AK129" s="299"/>
      <c r="AL129" s="300"/>
      <c r="AM129" s="298" t="s">
        <v>28</v>
      </c>
      <c r="AN129" s="539" t="s">
        <v>26</v>
      </c>
      <c r="AO129" s="530">
        <v>100</v>
      </c>
      <c r="AP129" s="530"/>
      <c r="AQ129" s="532" t="s">
        <v>27</v>
      </c>
      <c r="AR129" s="534" t="e">
        <f>+AT126/AM126</f>
        <v>#DIV/0!</v>
      </c>
      <c r="AS129" s="299"/>
      <c r="AT129" s="300"/>
      <c r="AU129" s="298" t="s">
        <v>28</v>
      </c>
      <c r="AV129" s="539" t="s">
        <v>26</v>
      </c>
      <c r="AW129" s="530">
        <v>100</v>
      </c>
      <c r="AX129" s="530"/>
      <c r="AY129" s="532" t="s">
        <v>27</v>
      </c>
      <c r="AZ129" s="534" t="e">
        <f>+BB126/AU126</f>
        <v>#DIV/0!</v>
      </c>
      <c r="BA129" s="299"/>
      <c r="BB129" s="300"/>
      <c r="BC129" s="298" t="s">
        <v>28</v>
      </c>
      <c r="BD129" s="539" t="s">
        <v>26</v>
      </c>
      <c r="BE129" s="530">
        <v>100</v>
      </c>
      <c r="BF129" s="530"/>
      <c r="BG129" s="532" t="s">
        <v>27</v>
      </c>
      <c r="BH129" s="534">
        <f>+BJ126/BC126</f>
        <v>0</v>
      </c>
      <c r="BI129" s="299"/>
      <c r="BJ129" s="300"/>
      <c r="BK129" s="298" t="s">
        <v>28</v>
      </c>
      <c r="BL129" s="539" t="s">
        <v>26</v>
      </c>
      <c r="BM129" s="530">
        <v>100</v>
      </c>
      <c r="BN129" s="530"/>
      <c r="BO129" s="532" t="s">
        <v>27</v>
      </c>
      <c r="BP129" s="534">
        <f>+BR126/BK126</f>
        <v>0</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3">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3">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220</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3">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ht="14.45" x14ac:dyDescent="0.3">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8.600000000000001" thickBot="1" x14ac:dyDescent="0.4">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220</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thickTop="1" x14ac:dyDescent="0.3">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ht="14.45" x14ac:dyDescent="0.3">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ht="14.45" x14ac:dyDescent="0.3">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ht="14.45" x14ac:dyDescent="0.3">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HP</cp:lastModifiedBy>
  <cp:lastPrinted>2017-05-02T19:41:21Z</cp:lastPrinted>
  <dcterms:created xsi:type="dcterms:W3CDTF">2013-01-25T22:21:15Z</dcterms:created>
  <dcterms:modified xsi:type="dcterms:W3CDTF">2022-01-28T05:16:00Z</dcterms:modified>
</cp:coreProperties>
</file>